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20" windowHeight="11160"/>
  </bookViews>
  <sheets>
    <sheet name="2023" sheetId="6" r:id="rId1"/>
  </sheets>
  <calcPr calcId="145621"/>
</workbook>
</file>

<file path=xl/calcChain.xml><?xml version="1.0" encoding="utf-8"?>
<calcChain xmlns="http://schemas.openxmlformats.org/spreadsheetml/2006/main">
  <c r="F33" i="6" l="1"/>
  <c r="F21" i="6" l="1"/>
  <c r="G21" i="6"/>
  <c r="E21" i="6"/>
  <c r="F10" i="6"/>
  <c r="G10" i="6"/>
  <c r="F42" i="6"/>
  <c r="E10" i="6"/>
  <c r="F43" i="6"/>
  <c r="F37" i="6"/>
  <c r="F36" i="6"/>
  <c r="G26" i="6"/>
  <c r="F26" i="6"/>
  <c r="E26" i="6"/>
  <c r="F41" i="6" l="1"/>
  <c r="F44" i="6" s="1"/>
  <c r="F48" i="6" s="1"/>
</calcChain>
</file>

<file path=xl/sharedStrings.xml><?xml version="1.0" encoding="utf-8"?>
<sst xmlns="http://schemas.openxmlformats.org/spreadsheetml/2006/main" count="48" uniqueCount="46">
  <si>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</si>
  <si>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</si>
  <si>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</si>
  <si>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</si>
  <si>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</si>
  <si>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</si>
  <si>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</si>
  <si>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</si>
  <si>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</si>
  <si>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</si>
  <si>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</si>
  <si>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</si>
  <si>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</si>
  <si>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</si>
  <si>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</si>
  <si>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</si>
  <si>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</si>
  <si>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</si>
  <si>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</si>
  <si>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</si>
  <si>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</si>
  <si>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ул.Деповская,8</t>
  </si>
  <si>
    <t>в рублях</t>
  </si>
  <si>
    <t>-КР ЭЭ на содержание общего имущества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</si>
  <si>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</si>
  <si>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</si>
  <si>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</si>
  <si>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</si>
  <si>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</si>
  <si>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</si>
  <si>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</si>
  <si>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</si>
  <si>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</si>
  <si>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</si>
  <si>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</si>
  <si>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</si>
  <si>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</si>
  <si>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</si>
  <si>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</si>
  <si>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</si>
  <si>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</si>
  <si>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28.02.2023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</si>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</sst>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11" fillId="0" borderId="0" xfId="0" applyNumberFormat="1" applyFont="1"/>
    <xf numFmtId="4" fontId="3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" fontId="10" fillId="0" borderId="0" xfId="1" applyNumberFormat="1" applyFont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 vertical="center"/>
    </xf>
    <xf numFmtId="4" fontId="4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13" fillId="0" borderId="5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3" customWidth="1"/>
    <col min="6" max="6" width="15.28515625" style="3" customWidth="1"/>
    <col min="7" max="7" width="16.7109375" style="3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9" t="s">
        <v>40</v>
      </c>
      <c r="B1" s="39"/>
      <c r="C1" s="39"/>
      <c r="D1" s="39"/>
      <c r="E1" s="39"/>
      <c r="F1" s="39"/>
      <c r="G1" s="40"/>
    </row>
    <row r="2" spans="1:8" ht="19.5" customHeight="1" x14ac:dyDescent="0.2">
      <c r="A2" s="41" t="s">
        <v>21</v>
      </c>
      <c r="B2" s="41"/>
      <c r="C2" s="41"/>
      <c r="D2" s="41"/>
      <c r="E2" s="41"/>
      <c r="F2" s="41"/>
      <c r="G2" s="41"/>
    </row>
    <row r="3" spans="1:8" ht="16.5" hidden="1" customHeight="1" x14ac:dyDescent="0.2">
      <c r="A3" s="42" t="s">
        <v>0</v>
      </c>
      <c r="B3" s="42"/>
      <c r="C3" s="42"/>
      <c r="D3" s="42"/>
      <c r="E3" s="15"/>
      <c r="F3" s="15" t="s">
        <v>1</v>
      </c>
      <c r="G3" s="16"/>
    </row>
    <row r="4" spans="1:8" ht="16.5" hidden="1" customHeight="1" x14ac:dyDescent="0.2">
      <c r="A4" s="42" t="s">
        <v>2</v>
      </c>
      <c r="B4" s="42"/>
      <c r="C4" s="42"/>
      <c r="D4" s="42"/>
      <c r="E4" s="15"/>
      <c r="F4" s="15" t="s">
        <v>1</v>
      </c>
      <c r="G4" s="16"/>
    </row>
    <row r="5" spans="1:8" ht="16.5" hidden="1" customHeight="1" x14ac:dyDescent="0.2">
      <c r="A5" s="42" t="s">
        <v>3</v>
      </c>
      <c r="B5" s="42"/>
      <c r="C5" s="42"/>
      <c r="D5" s="42"/>
      <c r="E5" s="15">
        <v>0</v>
      </c>
      <c r="F5" s="15" t="s">
        <v>1</v>
      </c>
      <c r="G5" s="16"/>
    </row>
    <row r="6" spans="1:8" ht="18.75" x14ac:dyDescent="0.2">
      <c r="A6" s="7"/>
      <c r="B6" s="8"/>
      <c r="C6" s="8"/>
      <c r="D6" s="8"/>
      <c r="E6" s="17" t="s">
        <v>22</v>
      </c>
      <c r="F6" s="18"/>
      <c r="G6" s="18"/>
    </row>
    <row r="7" spans="1:8" ht="15.75" customHeight="1" x14ac:dyDescent="0.25">
      <c r="A7" s="9"/>
      <c r="B7" s="10"/>
      <c r="C7" s="11"/>
      <c r="D7" s="12"/>
      <c r="E7" s="19"/>
      <c r="F7" s="43" t="s">
        <v>41</v>
      </c>
      <c r="G7" s="44"/>
    </row>
    <row r="8" spans="1:8" ht="15.75" hidden="1" x14ac:dyDescent="0.25">
      <c r="A8" s="9"/>
      <c r="B8" s="13"/>
      <c r="C8" s="11"/>
      <c r="D8" s="12"/>
      <c r="E8" s="20"/>
      <c r="F8" s="23"/>
    </row>
    <row r="9" spans="1:8" ht="38.25" x14ac:dyDescent="0.2">
      <c r="A9" s="45" t="s">
        <v>4</v>
      </c>
      <c r="B9" s="46"/>
      <c r="C9" s="46"/>
      <c r="D9" s="47"/>
      <c r="E9" s="24" t="s">
        <v>5</v>
      </c>
      <c r="F9" s="24" t="s">
        <v>6</v>
      </c>
      <c r="G9" s="30" t="s">
        <v>28</v>
      </c>
      <c r="H9" s="3"/>
    </row>
    <row r="10" spans="1:8" ht="15.75" x14ac:dyDescent="0.25">
      <c r="A10" s="48" t="s">
        <v>7</v>
      </c>
      <c r="B10" s="49"/>
      <c r="C10" s="49"/>
      <c r="D10" s="50"/>
      <c r="E10" s="27">
        <f>SUM(E11:E16)</f>
        <v>0</v>
      </c>
      <c r="F10" s="27">
        <f>SUM(F11:F16)</f>
        <v>0</v>
      </c>
      <c r="G10" s="27">
        <f>SUM(G11:G16)</f>
        <v>0</v>
      </c>
      <c r="H10" s="3"/>
    </row>
    <row r="11" spans="1:8" ht="15.75" x14ac:dyDescent="0.25">
      <c r="A11" s="36" t="s">
        <v>8</v>
      </c>
      <c r="B11" s="37"/>
      <c r="C11" s="37"/>
      <c r="D11" s="38"/>
      <c r="E11" s="28"/>
      <c r="F11" s="28"/>
      <c r="G11" s="28"/>
      <c r="H11" s="3"/>
    </row>
    <row r="12" spans="1:8" ht="15.75" x14ac:dyDescent="0.25">
      <c r="A12" s="36" t="s">
        <v>9</v>
      </c>
      <c r="B12" s="37"/>
      <c r="C12" s="37"/>
      <c r="D12" s="38"/>
      <c r="E12" s="28">
        <v>0</v>
      </c>
      <c r="F12" s="28">
        <v>0</v>
      </c>
      <c r="G12" s="28">
        <v>0</v>
      </c>
      <c r="H12" s="3"/>
    </row>
    <row r="13" spans="1:8" ht="15.75" x14ac:dyDescent="0.25">
      <c r="A13" s="36" t="s">
        <v>10</v>
      </c>
      <c r="B13" s="37"/>
      <c r="C13" s="37"/>
      <c r="D13" s="38"/>
      <c r="E13" s="28">
        <v>0</v>
      </c>
      <c r="F13" s="28">
        <v>0</v>
      </c>
      <c r="G13" s="28">
        <v>0</v>
      </c>
      <c r="H13" s="3"/>
    </row>
    <row r="14" spans="1:8" ht="15.75" x14ac:dyDescent="0.25">
      <c r="A14" s="36" t="s">
        <v>11</v>
      </c>
      <c r="B14" s="37"/>
      <c r="C14" s="37"/>
      <c r="D14" s="38"/>
      <c r="E14" s="28">
        <v>0</v>
      </c>
      <c r="F14" s="28">
        <v>0</v>
      </c>
      <c r="G14" s="28">
        <v>0</v>
      </c>
      <c r="H14" s="3"/>
    </row>
    <row r="15" spans="1:8" ht="15.75" x14ac:dyDescent="0.25">
      <c r="A15" s="52" t="s">
        <v>42</v>
      </c>
      <c r="B15" s="52"/>
      <c r="C15" s="52"/>
      <c r="D15" s="52"/>
      <c r="E15" s="28"/>
      <c r="F15" s="28"/>
      <c r="G15" s="28"/>
      <c r="H15" s="3"/>
    </row>
    <row r="16" spans="1:8" ht="15.75" x14ac:dyDescent="0.25">
      <c r="A16" s="36" t="s">
        <v>25</v>
      </c>
      <c r="B16" s="37"/>
      <c r="C16" s="37"/>
      <c r="D16" s="38"/>
      <c r="E16" s="28"/>
      <c r="F16" s="28"/>
      <c r="G16" s="28"/>
      <c r="H16" s="3"/>
    </row>
    <row r="17" spans="1:10" ht="63.75" customHeight="1" x14ac:dyDescent="0.25">
      <c r="A17" s="53" t="s">
        <v>38</v>
      </c>
      <c r="B17" s="54"/>
      <c r="C17" s="54"/>
      <c r="D17" s="55"/>
      <c r="E17" s="27">
        <v>100144.83</v>
      </c>
      <c r="F17" s="27">
        <v>88999.4</v>
      </c>
      <c r="G17" s="27">
        <v>11145.43</v>
      </c>
      <c r="H17" s="3"/>
    </row>
    <row r="18" spans="1:10" ht="15.75" hidden="1" customHeight="1" x14ac:dyDescent="0.25">
      <c r="A18" s="56" t="s">
        <v>12</v>
      </c>
      <c r="B18" s="56"/>
      <c r="C18" s="56"/>
      <c r="D18" s="56"/>
      <c r="E18" s="28"/>
      <c r="F18" s="28"/>
      <c r="G18" s="28"/>
      <c r="H18" s="3"/>
      <c r="J18" s="3"/>
    </row>
    <row r="19" spans="1:10" ht="15.75" hidden="1" customHeight="1" x14ac:dyDescent="0.25">
      <c r="A19" s="56" t="s">
        <v>13</v>
      </c>
      <c r="B19" s="56"/>
      <c r="C19" s="56"/>
      <c r="D19" s="56"/>
      <c r="E19" s="28"/>
      <c r="F19" s="28"/>
      <c r="G19" s="28"/>
      <c r="H19" s="3"/>
    </row>
    <row r="20" spans="1:10" ht="15.75" hidden="1" customHeight="1" x14ac:dyDescent="0.25">
      <c r="A20" s="56" t="s">
        <v>14</v>
      </c>
      <c r="B20" s="56"/>
      <c r="C20" s="56"/>
      <c r="D20" s="56"/>
      <c r="E20" s="28"/>
      <c r="F20" s="28"/>
      <c r="G20" s="28"/>
      <c r="H20" s="3"/>
    </row>
    <row r="21" spans="1:10" ht="19.5" customHeight="1" x14ac:dyDescent="0.25">
      <c r="A21" s="57" t="s">
        <v>39</v>
      </c>
      <c r="B21" s="58"/>
      <c r="C21" s="58"/>
      <c r="D21" s="59"/>
      <c r="E21" s="27">
        <f>SUM(E22:E25)</f>
        <v>13525.22</v>
      </c>
      <c r="F21" s="27">
        <f t="shared" ref="F21:G21" si="0">SUM(F22:F25)</f>
        <v>11462.43</v>
      </c>
      <c r="G21" s="27">
        <f t="shared" si="0"/>
        <v>2062.79</v>
      </c>
      <c r="H21" s="3"/>
    </row>
    <row r="22" spans="1:10" ht="15.75" x14ac:dyDescent="0.25">
      <c r="A22" s="60" t="s">
        <v>43</v>
      </c>
      <c r="B22" s="61"/>
      <c r="C22" s="61"/>
      <c r="D22" s="62"/>
      <c r="E22" s="28">
        <v>268.23</v>
      </c>
      <c r="F22" s="28">
        <v>227.85</v>
      </c>
      <c r="G22" s="28">
        <v>40.380000000000003</v>
      </c>
      <c r="H22" s="3"/>
    </row>
    <row r="23" spans="1:10" ht="15.75" x14ac:dyDescent="0.25">
      <c r="A23" s="60" t="s">
        <v>44</v>
      </c>
      <c r="B23" s="61"/>
      <c r="C23" s="61"/>
      <c r="D23" s="62"/>
      <c r="E23" s="28"/>
      <c r="F23" s="28"/>
      <c r="G23" s="28"/>
      <c r="H23" s="3"/>
    </row>
    <row r="24" spans="1:10" ht="15.75" x14ac:dyDescent="0.25">
      <c r="A24" s="36" t="s">
        <v>23</v>
      </c>
      <c r="B24" s="37"/>
      <c r="C24" s="37"/>
      <c r="D24" s="38"/>
      <c r="E24" s="28">
        <v>13083.1</v>
      </c>
      <c r="F24" s="28">
        <v>11086.82</v>
      </c>
      <c r="G24" s="28">
        <v>1996.28</v>
      </c>
      <c r="H24" s="3"/>
    </row>
    <row r="25" spans="1:10" ht="15.75" x14ac:dyDescent="0.25">
      <c r="A25" s="36" t="s">
        <v>29</v>
      </c>
      <c r="B25" s="37"/>
      <c r="C25" s="37"/>
      <c r="D25" s="38"/>
      <c r="E25" s="28">
        <v>173.89</v>
      </c>
      <c r="F25" s="28">
        <v>147.76</v>
      </c>
      <c r="G25" s="28">
        <v>26.13</v>
      </c>
      <c r="H25" s="3"/>
    </row>
    <row r="26" spans="1:10" ht="15.75" hidden="1" x14ac:dyDescent="0.25">
      <c r="A26" s="51" t="s">
        <v>15</v>
      </c>
      <c r="B26" s="51"/>
      <c r="C26" s="51"/>
      <c r="D26" s="51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ht="15.75" hidden="1" x14ac:dyDescent="0.25">
      <c r="A27" s="56" t="s">
        <v>16</v>
      </c>
      <c r="B27" s="56"/>
      <c r="C27" s="56"/>
      <c r="D27" s="56"/>
      <c r="E27" s="2"/>
      <c r="F27" s="2"/>
      <c r="G27" s="2"/>
      <c r="H27" s="3"/>
      <c r="J27" s="3"/>
    </row>
    <row r="28" spans="1:10" ht="15.75" x14ac:dyDescent="0.25">
      <c r="A28" s="26"/>
      <c r="B28" s="26"/>
      <c r="C28" s="26"/>
      <c r="D28" s="26"/>
      <c r="E28" s="23"/>
      <c r="F28" s="23"/>
      <c r="H28" s="3"/>
    </row>
    <row r="29" spans="1:10" ht="15.75" x14ac:dyDescent="0.25">
      <c r="A29" s="4" t="s">
        <v>26</v>
      </c>
      <c r="B29" s="4"/>
      <c r="C29" s="4"/>
      <c r="D29" s="4"/>
      <c r="E29" s="31"/>
      <c r="F29" s="32"/>
      <c r="H29" s="3"/>
    </row>
    <row r="30" spans="1:10" ht="15.75" x14ac:dyDescent="0.25">
      <c r="A30" s="74" t="s">
        <v>45</v>
      </c>
      <c r="B30" s="74"/>
      <c r="C30" s="74"/>
      <c r="D30" s="74"/>
      <c r="E30" s="74"/>
      <c r="F30" s="33">
        <v>0</v>
      </c>
      <c r="G30" s="14"/>
      <c r="H30" s="3"/>
    </row>
    <row r="31" spans="1:10" ht="13.35" customHeight="1" x14ac:dyDescent="0.2">
      <c r="A31" s="75" t="s">
        <v>30</v>
      </c>
      <c r="B31" s="76"/>
      <c r="C31" s="76"/>
      <c r="D31" s="76"/>
      <c r="E31" s="77"/>
      <c r="F31" s="81">
        <v>2814</v>
      </c>
      <c r="H31" s="3"/>
    </row>
    <row r="32" spans="1:10" ht="57.75" customHeight="1" x14ac:dyDescent="0.2">
      <c r="A32" s="78"/>
      <c r="B32" s="79"/>
      <c r="C32" s="79"/>
      <c r="D32" s="79"/>
      <c r="E32" s="80"/>
      <c r="F32" s="82"/>
      <c r="H32" s="3"/>
    </row>
    <row r="33" spans="1:8" ht="13.35" customHeight="1" x14ac:dyDescent="0.2">
      <c r="A33" s="75" t="s">
        <v>31</v>
      </c>
      <c r="B33" s="76"/>
      <c r="C33" s="76"/>
      <c r="D33" s="76"/>
      <c r="E33" s="77"/>
      <c r="F33" s="81">
        <f>28627.71+1640.4</f>
        <v>30268.11</v>
      </c>
      <c r="G33" s="1"/>
    </row>
    <row r="34" spans="1:8" ht="93" customHeight="1" x14ac:dyDescent="0.2">
      <c r="A34" s="78"/>
      <c r="B34" s="79"/>
      <c r="C34" s="79"/>
      <c r="D34" s="79"/>
      <c r="E34" s="80"/>
      <c r="F34" s="82"/>
      <c r="G34" s="1"/>
    </row>
    <row r="35" spans="1:8" ht="54" customHeight="1" x14ac:dyDescent="0.25">
      <c r="A35" s="63" t="s">
        <v>32</v>
      </c>
      <c r="B35" s="64"/>
      <c r="C35" s="64"/>
      <c r="D35" s="64"/>
      <c r="E35" s="65"/>
      <c r="F35" s="6">
        <v>25519.64</v>
      </c>
      <c r="G35" s="1"/>
    </row>
    <row r="36" spans="1:8" ht="15.75" x14ac:dyDescent="0.25">
      <c r="A36" s="66" t="s">
        <v>27</v>
      </c>
      <c r="B36" s="67"/>
      <c r="C36" s="67"/>
      <c r="D36" s="67"/>
      <c r="E36" s="68"/>
      <c r="F36" s="6">
        <f>F31+F33+F35</f>
        <v>58601.75</v>
      </c>
      <c r="H36" s="3"/>
    </row>
    <row r="37" spans="1:8" ht="15.75" x14ac:dyDescent="0.25">
      <c r="A37" s="34" t="s">
        <v>33</v>
      </c>
      <c r="B37" s="29"/>
      <c r="C37" s="29"/>
      <c r="D37" s="29"/>
      <c r="E37" s="29"/>
      <c r="F37" s="6">
        <f>F38+F39+F40</f>
        <v>11804.54</v>
      </c>
      <c r="H37" s="3"/>
    </row>
    <row r="38" spans="1:8" ht="15.75" x14ac:dyDescent="0.25">
      <c r="A38" s="69" t="s">
        <v>17</v>
      </c>
      <c r="B38" s="70"/>
      <c r="C38" s="70"/>
      <c r="D38" s="70"/>
      <c r="E38" s="70"/>
      <c r="F38" s="35">
        <v>3206.79</v>
      </c>
      <c r="H38" s="3"/>
    </row>
    <row r="39" spans="1:8" ht="15.75" x14ac:dyDescent="0.25">
      <c r="A39" s="69" t="s">
        <v>18</v>
      </c>
      <c r="B39" s="70"/>
      <c r="C39" s="70"/>
      <c r="D39" s="70"/>
      <c r="E39" s="70"/>
      <c r="F39" s="21">
        <v>8597.75</v>
      </c>
      <c r="H39" s="3"/>
    </row>
    <row r="40" spans="1:8" ht="15.75" hidden="1" x14ac:dyDescent="0.25">
      <c r="A40" s="71" t="s">
        <v>34</v>
      </c>
      <c r="B40" s="72"/>
      <c r="C40" s="72"/>
      <c r="D40" s="72"/>
      <c r="E40" s="73"/>
      <c r="F40" s="21">
        <v>0</v>
      </c>
      <c r="H40" s="3"/>
    </row>
    <row r="41" spans="1:8" ht="15.75" x14ac:dyDescent="0.25">
      <c r="A41" s="85" t="s">
        <v>35</v>
      </c>
      <c r="B41" s="85"/>
      <c r="C41" s="85"/>
      <c r="D41" s="85"/>
      <c r="E41" s="85"/>
      <c r="F41" s="6">
        <f>F36+F37</f>
        <v>70406.290000000008</v>
      </c>
      <c r="H41" s="3"/>
    </row>
    <row r="42" spans="1:8" ht="15.75" x14ac:dyDescent="0.25">
      <c r="A42" s="74" t="s">
        <v>19</v>
      </c>
      <c r="B42" s="74"/>
      <c r="C42" s="74"/>
      <c r="D42" s="74"/>
      <c r="E42" s="74"/>
      <c r="F42" s="22">
        <f>E17</f>
        <v>100144.83</v>
      </c>
      <c r="H42" s="3"/>
    </row>
    <row r="43" spans="1:8" ht="15.75" x14ac:dyDescent="0.25">
      <c r="A43" s="74" t="s">
        <v>20</v>
      </c>
      <c r="B43" s="74"/>
      <c r="C43" s="74"/>
      <c r="D43" s="74"/>
      <c r="E43" s="74"/>
      <c r="F43" s="6">
        <f>F17</f>
        <v>88999.4</v>
      </c>
      <c r="H43" s="3"/>
    </row>
    <row r="44" spans="1:8" ht="15.75" x14ac:dyDescent="0.25">
      <c r="A44" s="83" t="s">
        <v>36</v>
      </c>
      <c r="B44" s="83"/>
      <c r="C44" s="83"/>
      <c r="D44" s="83"/>
      <c r="E44" s="83"/>
      <c r="F44" s="6">
        <f>F30+F42-F41</f>
        <v>29738.539999999994</v>
      </c>
      <c r="H44" s="3"/>
    </row>
    <row r="45" spans="1:8" x14ac:dyDescent="0.2">
      <c r="E45" s="1"/>
      <c r="F45" s="1"/>
      <c r="H45" s="3"/>
    </row>
    <row r="46" spans="1:8" x14ac:dyDescent="0.2">
      <c r="A46" s="1" t="s">
        <v>24</v>
      </c>
      <c r="E46" s="1"/>
      <c r="F46" s="5"/>
      <c r="H46" s="3"/>
    </row>
    <row r="47" spans="1:8" x14ac:dyDescent="0.2">
      <c r="E47" s="1"/>
      <c r="F47" s="1"/>
      <c r="H47" s="3"/>
    </row>
    <row r="48" spans="1:8" ht="37.5" customHeight="1" x14ac:dyDescent="0.25">
      <c r="A48" s="84" t="s">
        <v>37</v>
      </c>
      <c r="B48" s="84"/>
      <c r="C48" s="84"/>
      <c r="D48" s="84"/>
      <c r="E48" s="84"/>
      <c r="F48" s="23">
        <f>F44-G17</f>
        <v>18593.109999999993</v>
      </c>
      <c r="H48" s="3"/>
    </row>
    <row r="49" spans="8:8" x14ac:dyDescent="0.2">
      <c r="H49" s="3"/>
    </row>
  </sheetData>
  <mergeCells count="40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2013-09-09T05:01:41Z</cp:lastPrinted>
  <dcterms:created xsi:type="dcterms:W3CDTF">2013-05-27T08:27:26Z</dcterms:created>
  <dcterms:modified xsi:type="dcterms:W3CDTF">2024-03-28T10:34:41Z</dcterms:modified>
</cp:coreProperties>
</file>